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lz834_drc_ngo/Documents/Desktop/Syria Tender/"/>
    </mc:Choice>
  </mc:AlternateContent>
  <xr:revisionPtr revIDLastSave="804" documentId="13_ncr:1_{454B06D2-B4D7-47C7-AC5C-0AEB454095F6}" xr6:coauthVersionLast="47" xr6:coauthVersionMax="47" xr10:uidLastSave="{CA2FADC4-9DDA-4704-BA8F-AB67C1AF7B05}"/>
  <bookViews>
    <workbookView xWindow="28690" yWindow="-110" windowWidth="29020" windowHeight="15700" xr2:uid="{BF8283FC-6D61-4DCC-A7DA-885219241BE9}"/>
  </bookViews>
  <sheets>
    <sheet name="HK Brand " sheetId="7" r:id="rId1"/>
  </sheets>
  <definedNames>
    <definedName name="_xlnm.Print_Area" localSheetId="0">'HK Brand '!$A$1:$J$35</definedName>
    <definedName name="_xlnm.Print_Titles" localSheetId="0">'HK Brand '!$1:$5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7" l="1"/>
  <c r="G7" i="7"/>
  <c r="G19" i="7" l="1"/>
  <c r="G14" i="7"/>
  <c r="I16" i="7" l="1"/>
  <c r="I18" i="7"/>
  <c r="I19" i="7"/>
  <c r="G16" i="7"/>
  <c r="I12" i="7"/>
  <c r="I17" i="7"/>
  <c r="I7" i="7"/>
  <c r="J8" i="7"/>
  <c r="J16" i="7"/>
  <c r="J21" i="7"/>
  <c r="J9" i="7"/>
  <c r="J19" i="7"/>
  <c r="J15" i="7"/>
  <c r="J20" i="7"/>
  <c r="J11" i="7"/>
  <c r="J10" i="7"/>
  <c r="I10" i="7"/>
  <c r="G10" i="7"/>
  <c r="I13" i="7"/>
  <c r="J13" i="7"/>
  <c r="G13" i="7"/>
  <c r="J7" i="7"/>
  <c r="G20" i="7"/>
  <c r="I20" i="7"/>
  <c r="G11" i="7"/>
  <c r="I14" i="7"/>
  <c r="J17" i="7"/>
  <c r="G8" i="7"/>
  <c r="I11" i="7"/>
  <c r="J14" i="7"/>
  <c r="I8" i="7"/>
  <c r="G21" i="7"/>
  <c r="G18" i="7"/>
  <c r="I21" i="7"/>
  <c r="G15" i="7"/>
  <c r="G12" i="7"/>
  <c r="I15" i="7"/>
  <c r="J18" i="7"/>
  <c r="G9" i="7"/>
  <c r="I9" i="7"/>
  <c r="J12" i="7"/>
  <c r="G17" i="7"/>
</calcChain>
</file>

<file path=xl/sharedStrings.xml><?xml version="1.0" encoding="utf-8"?>
<sst xmlns="http://schemas.openxmlformats.org/spreadsheetml/2006/main" count="89" uniqueCount="79">
  <si>
    <t xml:space="preserve">Governorate: 
</t>
  </si>
  <si>
    <t>#####</t>
  </si>
  <si>
    <t xml:space="preserve">    Quotation HK Delivery
جدول كميات مشروع تسليم مجموعة مستلزمات النظافة</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</si>
  <si>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</si>
  <si>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</si>
  <si>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</si>
  <si>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</si>
  <si>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</si>
  <si>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</si>
  <si>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</si>
  <si>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</si>
  <si>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</si>
  <si>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</si>
  <si>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يشمل سعر الوحدة الأنشطة التالية:
شراء وتعبئة وتحميل ونقل وتفريغ و تسليم السلل الصحية في منازل المستفيدين و ذلك في المحافظات المشار اليها في المناقصة.</t>
  </si>
  <si>
    <t>Unit
الوحدة</t>
  </si>
  <si>
    <t>Requ.Qty for each kit
الكمية المطلوبة لكل سلة</t>
  </si>
  <si>
    <t>Uint cost (SYR)
 سعر الوحدة (ل.س)</t>
  </si>
  <si>
    <t>Amount . (SYR)
السعر الإجمالي للسلة
ل.س</t>
  </si>
  <si>
    <t>pc
قطعة</t>
  </si>
  <si>
    <t>bottle
عبوة</t>
  </si>
  <si>
    <t>set
طرد/مجموعة</t>
  </si>
  <si>
    <t>PC
قطعة</t>
  </si>
  <si>
    <t>pack
علبة</t>
  </si>
  <si>
    <t>Battery and solar powered hand lamp - medium Size</t>
  </si>
  <si>
    <t xml:space="preserve">مصباح يد يعمل على البطارية الشحن و الطاقة الشمسية -قياس متوسط </t>
  </si>
  <si>
    <t>Sterile tissues (scented) 250 grams, From a well-known brand that has commercial registration</t>
  </si>
  <si>
    <t>فوط نسائية مخصصة للاستخدام اليومي (مجموعة تحوي على 8 فوطة)
مصنعة من مواد ذات امتصاص عالي
حواجز لمنع التسرب
اشرطة ولواصق  جيدة
من ماركة معروفة ولديها سجل تجاري</t>
  </si>
  <si>
    <t>معجون اسنان 75 مل 
من ماركة معروفة ولديها سجل تجاري</t>
  </si>
  <si>
    <t xml:space="preserve">
فرشاة أسنان بالغين
من ماركة معروفة ولديها سجل تجاري </t>
  </si>
  <si>
    <t>فوط لكبار السن (مجموعة تحوي عل12  فوطة)
مصنعة من مواد ذات امتصاص عالي
حواجز لمنع التسرب
اشرطة ولواصق  جيدة
من ماركة معروفة ولديها سجل تجاري</t>
  </si>
  <si>
    <t>Tooth broushes 
From a well-known brand that has commercial registration</t>
  </si>
  <si>
    <t>Incontinence pads  (set 12 pads)
super absorption materials
textile back sheet
Good Elastic
From a well-known brand that has commercial registration</t>
  </si>
  <si>
    <t>Incontinence women's pads for daily used (set 8 pads)
super absorption materials
textile back sheet
Good Elastic
From a well-known brand that has commercial registration</t>
  </si>
  <si>
    <t xml:space="preserve">Toothpaste- 75 ml
From a well-known brand that has commercial registration </t>
  </si>
  <si>
    <t>A white Tote bag (canvas) tote bag, dimensions 60X60 cm, made of linen, with DRC and donor logo</t>
  </si>
  <si>
    <t xml:space="preserve">كيس قماشي أبيض أبعاد 60*60 سم مصنوع من الكتان مع لوغو الممول والمجلس الدنماركي </t>
  </si>
  <si>
    <t>معقم جيل لليدين 500 مل يحتوي على نسبة لاتقل عن 70% كحول</t>
  </si>
  <si>
    <t>Hand gel sanitiser  (min 70% Alcohol, 500ml)</t>
  </si>
  <si>
    <t>دفتر رسم 12 طبق 120غرام على الأقل 24*32سم (كانسون)</t>
  </si>
  <si>
    <t>Coloring book Drawing book 12 Paper, 120g &amp; 24*32 cm(Canson)</t>
  </si>
  <si>
    <t>DRC feedback card
as the sample provided
feedback card (S2): 8.9 x 5.1 cm, 350g, front and back, color, covered by cellophane</t>
  </si>
  <si>
    <t>بطاقة ملاحظات المجلس الدنماركي
 بطاقة ملاحظات (عينة 2 ) قياس8.9*5.1 سم 350 غرام, أمام خلف ، مغلفة ، ملونة.</t>
  </si>
  <si>
    <t>علبة ألوان خشبية 12قلم - سداسي، خشبي، بطبقة من الورنيش على سطح القلم بطول 15سم على الأقل وسماكة القلم 3ملم، 12لون مختلف في العلبة</t>
  </si>
  <si>
    <t>حامل هوية بلاستيكي شفاف مع علاقة/ حزام قماشية للرقبة</t>
  </si>
  <si>
    <t xml:space="preserve">Coloring pencils: color pencil pack, wooden pencils with a surface coat of varnish in the color of the lead, 15 cm at least- lead thickness 3.0 mm (12 different color in a box)
 </t>
  </si>
  <si>
    <t>Plastic transparent ID holder with neck strap</t>
  </si>
  <si>
    <t xml:space="preserve">The technical description of the materials offered includes the brand, country of origin, grade, and confirmation of conformity to requirements.
 التوصيف الفني للمواد المعروضة ويشمل الصنف ،بلد المنشأ، النخب والتاكيد مطابقتها للمطلوب </t>
  </si>
  <si>
    <t xml:space="preserve">عبوة مياه معدنية سعة 1.5 ليتر مختومة من ماركة معروفة لديها سجل تجاري ومصدرها من نبع طبيعي </t>
  </si>
  <si>
    <t>1.5l water bottleof sealed mineral water from a well-known brand with a commercial registration and sourced from a natural spring.</t>
  </si>
  <si>
    <t>Soap (125grams, wrapped)
Body Soap, Toilet soap in bar, not harmful to the skin, from vegetable fat and does not contain animal fat. Bars individually packed in easy flow packs.
Fatty acid: minimum 70 %.
Moisture: maximum 18% at time of packing.
NaOH content: maximum 0.3 %;
Non‐decomposed materials: maximum 2.5%.</t>
  </si>
  <si>
    <t>صابون (125 جرام ، مغلف)
صابون للجسم ، لوح صابون تواليت ، لا يسبب أذى أو حساسية للبشرة  ، من الدهون النباتية ولا يحتوي على الدهون الحيوانية. قطع (ألواح) صابون معبأة بشكل فردي في عبوات سهلة السحب .
الأحماض الدهنية: 70٪ على الأقل.
الرطوبة: بحد أقصى 18٪ في وقت التعبئة.
محتوى NaOH: الحد الأقصى 0.3٪ ؛
مواد غير متحللة: بحد أقصى 2.5٪.</t>
  </si>
  <si>
    <t>Incontinence kids pads for daily used (set 10 pads)Size "3"
super absorption materials
textile back sheet
Good Elastic
From a well-known brand that has commercial registration</t>
  </si>
  <si>
    <t>فوط أطفال مخصصة للاستخدام اليومي (مجموعة تحوي على 10 فوط) - قياس "3"
مصنعة من مواد ذات امتصاص عالي
حواجز لمنع التسرب
اشرطة ولواصق  جيدة
من ماركة معروفة ولديها سجل تجاري</t>
  </si>
  <si>
    <t>محارم معقمة (معطرة) 250 غرام
من ماركة معروفة ولديها سجل تجاري</t>
  </si>
  <si>
    <t>DRC to complete</t>
  </si>
  <si>
    <t>Bidder to complete</t>
  </si>
  <si>
    <t>Delivery time required (days after PO signature):</t>
  </si>
  <si>
    <t>3 Days after signing the purchase order</t>
  </si>
  <si>
    <t>Delivery time offered (days after PO signature):</t>
  </si>
  <si>
    <t>Delivery Terms required (Add Incoterm if necessary):</t>
  </si>
  <si>
    <t>Delivery Terms offered (must include incoterm):</t>
  </si>
  <si>
    <t>Delivery Destination required:</t>
  </si>
  <si>
    <t>All Governorates in Syria as mentioned in invitation letter</t>
  </si>
  <si>
    <t>Minimum bid validity period required:</t>
  </si>
  <si>
    <t>Bid validity period offfered:</t>
  </si>
  <si>
    <t>Additional comments to bidders:</t>
  </si>
  <si>
    <t>Company Name:</t>
  </si>
  <si>
    <t>Contact Person:</t>
  </si>
  <si>
    <t>Address:</t>
  </si>
  <si>
    <t>Phone number:</t>
  </si>
  <si>
    <t>Email Address:</t>
  </si>
  <si>
    <t xml:space="preserve">Date: </t>
  </si>
  <si>
    <t>Signed by a duly authorized company representative:</t>
  </si>
  <si>
    <t>Title:</t>
  </si>
  <si>
    <t>Print Name:</t>
  </si>
  <si>
    <t xml:space="preserve">Stamp of company </t>
  </si>
  <si>
    <t>DDP 2020</t>
  </si>
  <si>
    <t>(-------------------------------) Days</t>
  </si>
  <si>
    <t>90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</si>
</sst>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0.00"/>
  </numFmts>
  <fonts count="16" x14ac:knownFonts="1">
    <font>
      <sz val="11"/>
      <color theme="1"/>
      <name val="Aptos Narrow"/>
      <family val="2"/>
      <charset val="178"/>
      <scheme val="minor"/>
    </font>
    <font>
      <sz val="11"/>
      <color theme="1"/>
      <name val="Aptos Narrow"/>
      <family val="2"/>
      <scheme val="minor"/>
    </font>
    <font>
      <sz val="10"/>
      <color theme="1"/>
      <name val="Arial"/>
      <family val="2"/>
    </font>
    <font>
      <sz val="14"/>
      <color theme="0"/>
      <name val="Aptos Narrow"/>
      <family val="2"/>
      <scheme val="minor"/>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sz val="10"/>
      <color rgb="FF000000"/>
      <name val="Arial"/>
      <family val="2"/>
    </font>
    <font>
      <sz val="12"/>
      <name val="Times New Roman"/>
      <family val="1"/>
    </font>
    <font>
      <sz val="10"/>
      <color rgb="FF000000"/>
      <name val="Calibri"/>
      <family val="2"/>
    </font>
    <font>
      <b/>
      <sz val="10"/>
      <color rgb="FFFF0000"/>
      <name val="Arial"/>
      <family val="2"/>
    </font>
    <font>
      <b/>
      <i/>
      <sz val="12"/>
      <color theme="1"/>
      <name val="Calibri"/>
      <family val="2"/>
    </font>
    <font>
      <b/>
      <sz val="12"/>
      <color theme="1"/>
      <name val="Calibri"/>
      <family val="2"/>
    </font>
    <font>
      <sz val="12"/>
      <color theme="1"/>
      <name val="Calibri"/>
      <family val="2"/>
    </font>
  </fonts>
  <fills count="7">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43" fontId="1" fillId="0" borderId="0" applyFont="0" applyFill="0" applyBorder="0" applyAlignment="0" applyProtection="0"/>
  </cellStyleXfs>
  <cellXfs count="68">
    <xf numFmtId="0" fontId="0" fillId="0" borderId="0" xfId="0"/>
    <xf numFmtId="3" fontId="2" fillId="0" borderId="7" xfId="0" applyNumberFormat="1" applyFont="1" applyBorder="1" applyAlignment="1" applyProtection="1">
      <alignment horizontal="center" vertical="center"/>
      <protection locked="0"/>
    </xf>
    <xf numFmtId="0" fontId="2" fillId="0" borderId="0" xfId="0" applyFont="1" applyAlignment="1">
      <alignment horizontal="center" vertical="center"/>
    </xf>
    <xf numFmtId="0" fontId="2" fillId="0" borderId="0" xfId="0" applyFont="1"/>
    <xf numFmtId="0" fontId="3" fillId="2" borderId="2"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6" fillId="0" borderId="9" xfId="0" applyFont="1" applyBorder="1" applyAlignment="1">
      <alignment horizontal="center" vertical="center" wrapText="1"/>
    </xf>
    <xf numFmtId="0" fontId="2" fillId="0" borderId="0" xfId="0" applyFont="1" applyAlignment="1">
      <alignment vertical="center"/>
    </xf>
    <xf numFmtId="0" fontId="2" fillId="0" borderId="9" xfId="0" applyFont="1" applyBorder="1" applyAlignment="1">
      <alignment horizontal="center" vertical="center" wrapText="1"/>
    </xf>
    <xf numFmtId="0" fontId="7" fillId="0" borderId="9" xfId="0" applyFont="1" applyBorder="1" applyAlignment="1">
      <alignment horizontal="left" vertical="center" wrapText="1"/>
    </xf>
    <xf numFmtId="0" fontId="7" fillId="0" borderId="6" xfId="0" applyFont="1" applyBorder="1" applyAlignment="1">
      <alignment horizontal="right" vertical="center" wrapText="1"/>
    </xf>
    <xf numFmtId="0" fontId="4" fillId="3" borderId="11"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8" fillId="0" borderId="9" xfId="0" applyFont="1" applyBorder="1" applyAlignment="1">
      <alignment horizontal="center" vertical="center" wrapText="1"/>
    </xf>
    <xf numFmtId="0" fontId="9" fillId="0" borderId="14" xfId="0" applyFont="1" applyBorder="1" applyAlignment="1">
      <alignment vertical="center" wrapText="1"/>
    </xf>
    <xf numFmtId="0" fontId="12" fillId="0" borderId="0" xfId="0" applyFont="1" applyAlignment="1">
      <alignment vertical="center"/>
    </xf>
    <xf numFmtId="0" fontId="4" fillId="3" borderId="18" xfId="0" applyFont="1" applyFill="1" applyBorder="1" applyAlignment="1">
      <alignment horizontal="center" vertical="center" wrapText="1"/>
    </xf>
    <xf numFmtId="0" fontId="7" fillId="4" borderId="6" xfId="0" applyFont="1" applyFill="1" applyBorder="1" applyAlignment="1">
      <alignment horizontal="right" vertical="center" wrapText="1"/>
    </xf>
    <xf numFmtId="3" fontId="10" fillId="0" borderId="15" xfId="0" applyNumberFormat="1" applyFont="1" applyBorder="1" applyAlignment="1">
      <alignment horizontal="center" vertical="center" wrapText="1"/>
    </xf>
    <xf numFmtId="3" fontId="11" fillId="0" borderId="16"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2" fillId="0" borderId="8" xfId="0" applyNumberFormat="1" applyFont="1" applyBorder="1" applyAlignment="1">
      <alignment horizontal="center" vertical="center"/>
    </xf>
    <xf numFmtId="3" fontId="11" fillId="0" borderId="16" xfId="0" applyNumberFormat="1" applyFont="1" applyBorder="1" applyAlignment="1">
      <alignment horizontal="center" vertical="center" wrapText="1"/>
    </xf>
    <xf numFmtId="3" fontId="2" fillId="0" borderId="17" xfId="0" applyNumberFormat="1" applyFont="1" applyBorder="1" applyAlignment="1">
      <alignment horizontal="center" vertical="center"/>
    </xf>
    <xf numFmtId="0" fontId="8" fillId="0" borderId="0" xfId="0" applyFont="1" applyAlignment="1">
      <alignment horizontal="center" vertical="center" wrapText="1"/>
    </xf>
    <xf numFmtId="0" fontId="7" fillId="0" borderId="0" xfId="0" applyFont="1" applyAlignment="1">
      <alignment vertical="center" wrapText="1"/>
    </xf>
    <xf numFmtId="0" fontId="7" fillId="0" borderId="0" xfId="0" applyFont="1" applyAlignment="1">
      <alignment horizontal="right" vertical="top" wrapText="1"/>
    </xf>
    <xf numFmtId="3" fontId="10" fillId="0" borderId="0" xfId="0" applyNumberFormat="1" applyFont="1" applyAlignment="1">
      <alignment horizontal="center" vertical="center" wrapText="1"/>
    </xf>
    <xf numFmtId="3" fontId="11" fillId="0" borderId="0" xfId="0" applyNumberFormat="1" applyFont="1" applyAlignment="1">
      <alignment horizontal="center" vertical="center"/>
    </xf>
    <xf numFmtId="3" fontId="11" fillId="0" borderId="0" xfId="0" applyNumberFormat="1" applyFont="1" applyAlignment="1">
      <alignment horizontal="center" vertical="center" wrapText="1"/>
    </xf>
    <xf numFmtId="3" fontId="2" fillId="0" borderId="0" xfId="0" applyNumberFormat="1" applyFont="1" applyAlignment="1">
      <alignment horizontal="center" vertical="center"/>
    </xf>
    <xf numFmtId="164" fontId="2" fillId="0" borderId="0" xfId="0" applyNumberFormat="1" applyFont="1" applyAlignment="1">
      <alignment horizontal="center" vertical="center"/>
    </xf>
    <xf numFmtId="0" fontId="14" fillId="6" borderId="23" xfId="0" applyFont="1" applyFill="1" applyBorder="1" applyAlignment="1">
      <alignment vertical="center" wrapText="1"/>
    </xf>
    <xf numFmtId="0" fontId="15" fillId="0" borderId="23" xfId="0" applyFont="1" applyBorder="1" applyAlignment="1">
      <alignment horizontal="left" vertical="center" wrapText="1"/>
    </xf>
    <xf numFmtId="0" fontId="14" fillId="6" borderId="26" xfId="0" applyFont="1" applyFill="1" applyBorder="1" applyAlignment="1">
      <alignment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13" fillId="5" borderId="19" xfId="0" applyFont="1" applyFill="1" applyBorder="1" applyAlignment="1">
      <alignment horizontal="center" vertical="center" wrapText="1"/>
    </xf>
    <xf numFmtId="0" fontId="13" fillId="5" borderId="20" xfId="0" applyFont="1" applyFill="1" applyBorder="1" applyAlignment="1">
      <alignment horizontal="center" vertical="center" wrapText="1"/>
    </xf>
    <xf numFmtId="0" fontId="13" fillId="5" borderId="21" xfId="0" applyFont="1" applyFill="1" applyBorder="1" applyAlignment="1">
      <alignment horizontal="center" vertical="center" wrapText="1"/>
    </xf>
    <xf numFmtId="0" fontId="14" fillId="6" borderId="22" xfId="0" applyFont="1" applyFill="1" applyBorder="1" applyAlignment="1">
      <alignment horizontal="left" vertical="center" wrapText="1"/>
    </xf>
    <xf numFmtId="0" fontId="14" fillId="6" borderId="23" xfId="0" applyFont="1" applyFill="1" applyBorder="1" applyAlignment="1">
      <alignment horizontal="left"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14" fillId="6" borderId="22" xfId="0" applyFont="1" applyFill="1" applyBorder="1" applyAlignment="1">
      <alignment vertical="center" wrapText="1"/>
    </xf>
    <xf numFmtId="0" fontId="14" fillId="6" borderId="23" xfId="0" applyFont="1" applyFill="1" applyBorder="1" applyAlignment="1">
      <alignment vertical="center" wrapText="1"/>
    </xf>
    <xf numFmtId="0" fontId="14" fillId="6" borderId="23" xfId="0" applyFont="1" applyFill="1" applyBorder="1" applyAlignment="1">
      <alignment horizontal="center" vertical="center" wrapText="1"/>
    </xf>
    <xf numFmtId="0" fontId="14" fillId="4" borderId="22" xfId="0" applyFont="1" applyFill="1" applyBorder="1" applyAlignment="1">
      <alignment horizontal="left" vertical="top" wrapText="1"/>
    </xf>
    <xf numFmtId="0" fontId="14" fillId="4" borderId="23" xfId="0" applyFont="1" applyFill="1" applyBorder="1" applyAlignment="1">
      <alignment horizontal="left" vertical="top" wrapText="1"/>
    </xf>
    <xf numFmtId="0" fontId="14" fillId="4" borderId="25" xfId="0" applyFont="1" applyFill="1" applyBorder="1" applyAlignment="1">
      <alignment horizontal="left" vertical="top" wrapText="1"/>
    </xf>
    <xf numFmtId="0" fontId="14" fillId="4" borderId="26" xfId="0" applyFont="1" applyFill="1" applyBorder="1" applyAlignment="1">
      <alignment horizontal="left" vertical="top" wrapText="1"/>
    </xf>
    <xf numFmtId="0" fontId="15" fillId="0" borderId="26" xfId="0" applyFont="1" applyBorder="1" applyAlignment="1">
      <alignment horizontal="center" vertical="center" wrapText="1"/>
    </xf>
    <xf numFmtId="0" fontId="15" fillId="0" borderId="27" xfId="0" applyFont="1" applyBorder="1" applyAlignment="1">
      <alignment horizontal="center" vertical="center" wrapText="1"/>
    </xf>
  </cellXfs>
  <cellStyles count="3">
    <cellStyle name="Comma 2" xfId="2" xr:uid="{6945E31C-12B6-47BA-913D-B0EBD7B893F8}"/>
    <cellStyle name="Normal" xfId="0" builtinId="0"/>
    <cellStyle name="Normal 2" xfId="1" xr:uid="{ED9FC6EF-30FF-42C7-BAE9-239C9F9624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274320</xdr:colOff>
      <xdr:row>0</xdr:row>
      <xdr:rowOff>39429</xdr:rowOff>
    </xdr:from>
    <xdr:to>
      <xdr:col>1</xdr:col>
      <xdr:colOff>1043120</xdr:colOff>
      <xdr:row>2</xdr:row>
      <xdr:rowOff>65927</xdr:rowOff>
    </xdr:to>
    <xdr:pic>
      <xdr:nvPicPr>
        <xdr:cNvPr id="2" name="Picture 1" descr="Logo">
          <a:extLst>
            <a:ext uri="{FF2B5EF4-FFF2-40B4-BE49-F238E27FC236}">
              <a16:creationId xmlns:a16="http://schemas.microsoft.com/office/drawing/2014/main" id="{9E70179E-A3ED-42F7-802D-F1FDD11B41F5}"/>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74320" y="39429"/>
          <a:ext cx="1073600" cy="674198"/>
        </a:xfrm>
        <a:prstGeom prst="rect">
          <a:avLst/>
        </a:prstGeom>
        <a:noFill/>
        <a:ln w="9525">
          <a:noFill/>
          <a:miter lim="800000"/>
          <a:headEnd/>
          <a:tailEnd/>
        </a:ln>
      </xdr:spPr>
    </xdr:pic>
    <xdr:clientData/>
  </xdr:twoCellAnchor>
  <xdr:twoCellAnchor>
    <xdr:from>
      <xdr:col>1</xdr:col>
      <xdr:colOff>1276350</xdr:colOff>
      <xdr:row>0</xdr:row>
      <xdr:rowOff>152400</xdr:rowOff>
    </xdr:from>
    <xdr:to>
      <xdr:col>10</xdr:col>
      <xdr:colOff>0</xdr:colOff>
      <xdr:row>1</xdr:row>
      <xdr:rowOff>419100</xdr:rowOff>
    </xdr:to>
    <xdr:sp macro="" textlink="">
      <xdr:nvSpPr>
        <xdr:cNvPr id="3" name="TextBox 2">
          <a:extLst>
            <a:ext uri="{FF2B5EF4-FFF2-40B4-BE49-F238E27FC236}">
              <a16:creationId xmlns:a16="http://schemas.microsoft.com/office/drawing/2014/main" id="{56FC5E39-F4C2-4161-AC1D-A27C22217B0E}"/>
            </a:ext>
            <a:ext uri="{147F2762-F138-4A5C-976F-8EAC2B608ADB}">
              <a16:predDERef xmlns:a16="http://schemas.microsoft.com/office/drawing/2014/main" pred="{75EAAEC4-041D-4358-A483-FDF229B4ADB3}"/>
            </a:ext>
          </a:extLst>
        </xdr:cNvPr>
        <xdr:cNvSpPr txBox="1"/>
      </xdr:nvSpPr>
      <xdr:spPr>
        <a:xfrm>
          <a:off x="1581150" y="152400"/>
          <a:ext cx="10382250" cy="46482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Annex A.1.7_Technical Bid Form (LOT 7), On the move kits</a:t>
          </a:r>
          <a:endParaRPr lang="en-US">
            <a:solidFill>
              <a:sysClr val="windowText" lastClr="000000"/>
            </a:solidFill>
            <a:effectLst/>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95F11-2420-4BDF-9163-C4B36FF75426}">
  <sheetPr>
    <tabColor theme="0" tint="-0.249977111117893"/>
  </sheetPr>
  <dimension ref="A1:O35"/>
  <sheetViews>
    <sheetView tabSelected="1" view="pageBreakPreview" zoomScale="102" zoomScaleNormal="100" zoomScaleSheetLayoutView="102" workbookViewId="0">
      <selection activeCell="F28" sqref="F28:J28"/>
    </sheetView>
  </sheetViews>
  <sheetFormatPr defaultColWidth="7.58203125" defaultRowHeight="12.5" x14ac:dyDescent="0.25"/>
  <cols>
    <col min="1" max="1" width="4" style="3" bestFit="1" customWidth="1"/>
    <col min="2" max="2" width="36.5" style="3" customWidth="1"/>
    <col min="3" max="3" width="37" style="3" customWidth="1"/>
    <col min="4" max="4" width="10.75" style="2" customWidth="1"/>
    <col min="5" max="5" width="14.08203125" style="2" customWidth="1"/>
    <col min="6" max="6" width="13" style="36" hidden="1" customWidth="1"/>
    <col min="7" max="7" width="12.58203125" style="2" hidden="1" customWidth="1"/>
    <col min="8" max="8" width="34.75" style="2" customWidth="1"/>
    <col min="9" max="9" width="13.33203125" style="2" customWidth="1"/>
    <col min="10" max="10" width="12.58203125" style="2" customWidth="1"/>
    <col min="11" max="11" width="6.25" style="3" customWidth="1"/>
    <col min="12" max="12" width="8.203125E-2" style="3" hidden="1" customWidth="1"/>
    <col min="13" max="15" width="7.58203125" style="3" hidden="1" customWidth="1"/>
    <col min="16" max="16384" width="7.58203125" style="3"/>
  </cols>
  <sheetData>
    <row r="1" spans="1:12" ht="15.65" customHeight="1" x14ac:dyDescent="0.25">
      <c r="A1" s="40"/>
      <c r="B1" s="41"/>
      <c r="C1" s="41"/>
      <c r="D1" s="41"/>
      <c r="E1" s="41"/>
      <c r="F1" s="41"/>
    </row>
    <row r="2" spans="1:12" ht="35.65" customHeight="1" x14ac:dyDescent="0.25">
      <c r="A2" s="42"/>
      <c r="B2" s="43"/>
      <c r="C2" s="43"/>
      <c r="D2" s="43"/>
      <c r="E2" s="43"/>
      <c r="F2" s="43"/>
    </row>
    <row r="3" spans="1:12" ht="8.5" customHeight="1" thickBot="1" x14ac:dyDescent="0.3">
      <c r="A3" s="44"/>
      <c r="B3" s="45"/>
      <c r="C3" s="45"/>
      <c r="D3" s="45"/>
      <c r="E3" s="45"/>
      <c r="F3" s="45"/>
    </row>
    <row r="4" spans="1:12" ht="87" customHeight="1" thickBot="1" x14ac:dyDescent="0.3">
      <c r="A4" s="46" t="s">
        <v>0</v>
      </c>
      <c r="B4" s="47"/>
      <c r="C4" s="4" t="s">
        <v>1</v>
      </c>
      <c r="D4" s="46" t="s">
        <v>2</v>
      </c>
      <c r="E4" s="47"/>
      <c r="F4" s="47"/>
      <c r="G4" s="48"/>
      <c r="H4" s="5"/>
      <c r="I4" s="6" t="s">
        <v>3</v>
      </c>
      <c r="J4" s="6" t="s">
        <v>4</v>
      </c>
    </row>
    <row r="5" spans="1:12" ht="45.75" customHeight="1" thickBot="1" x14ac:dyDescent="0.3">
      <c r="A5" s="6" t="s">
        <v>5</v>
      </c>
      <c r="B5" s="7" t="s">
        <v>6</v>
      </c>
      <c r="C5" s="8" t="s">
        <v>7</v>
      </c>
      <c r="D5" s="49" t="s">
        <v>8</v>
      </c>
      <c r="E5" s="50"/>
      <c r="F5" s="50"/>
      <c r="G5" s="51"/>
      <c r="H5" s="9"/>
      <c r="I5" s="10">
        <v>1</v>
      </c>
      <c r="J5" s="10">
        <v>1000</v>
      </c>
    </row>
    <row r="6" spans="1:12" s="11" customFormat="1" ht="89.25" customHeight="1" thickBot="1" x14ac:dyDescent="0.35">
      <c r="A6" s="12" t="s">
        <v>11</v>
      </c>
      <c r="B6" s="13" t="s">
        <v>12</v>
      </c>
      <c r="C6" s="14" t="s">
        <v>13</v>
      </c>
      <c r="D6" s="15" t="s">
        <v>14</v>
      </c>
      <c r="E6" s="16" t="s">
        <v>15</v>
      </c>
      <c r="F6" s="16" t="s">
        <v>16</v>
      </c>
      <c r="G6" s="21" t="s">
        <v>17</v>
      </c>
      <c r="H6" s="6" t="s">
        <v>46</v>
      </c>
      <c r="I6" s="17" t="s">
        <v>9</v>
      </c>
      <c r="J6" s="17" t="s">
        <v>10</v>
      </c>
    </row>
    <row r="7" spans="1:12" s="11" customFormat="1" ht="113" thickBot="1" x14ac:dyDescent="0.35">
      <c r="A7" s="18">
        <v>1</v>
      </c>
      <c r="B7" s="19" t="s">
        <v>49</v>
      </c>
      <c r="C7" s="22" t="s">
        <v>50</v>
      </c>
      <c r="D7" s="23" t="s">
        <v>18</v>
      </c>
      <c r="E7" s="24">
        <v>5</v>
      </c>
      <c r="F7" s="23" t="e">
        <f>#REF!</f>
        <v>#REF!</v>
      </c>
      <c r="G7" s="24" t="e">
        <f>#REF!</f>
        <v>#REF!</v>
      </c>
      <c r="H7" s="1"/>
      <c r="I7" s="25">
        <f t="shared" ref="I7:I21" si="0">E7*$I$5</f>
        <v>5</v>
      </c>
      <c r="J7" s="26">
        <f t="shared" ref="J7:J21" si="1">E7*$J$5</f>
        <v>5000</v>
      </c>
      <c r="L7" s="27">
        <v>4250</v>
      </c>
    </row>
    <row r="8" spans="1:12" s="11" customFormat="1" ht="31.5" thickBot="1" x14ac:dyDescent="0.35">
      <c r="A8" s="18">
        <v>2</v>
      </c>
      <c r="B8" s="19" t="s">
        <v>37</v>
      </c>
      <c r="C8" s="22" t="s">
        <v>36</v>
      </c>
      <c r="D8" s="23" t="s">
        <v>19</v>
      </c>
      <c r="E8" s="24">
        <v>1</v>
      </c>
      <c r="F8" s="27"/>
      <c r="G8" s="28">
        <f t="shared" ref="G8:G21" si="2">E8*F8</f>
        <v>0</v>
      </c>
      <c r="H8" s="1"/>
      <c r="I8" s="25">
        <f t="shared" si="0"/>
        <v>1</v>
      </c>
      <c r="J8" s="26">
        <f t="shared" si="1"/>
        <v>1000</v>
      </c>
      <c r="L8" s="27">
        <v>40000</v>
      </c>
    </row>
    <row r="9" spans="1:12" s="11" customFormat="1" ht="46.15" customHeight="1" thickBot="1" x14ac:dyDescent="0.35">
      <c r="A9" s="18">
        <v>3</v>
      </c>
      <c r="B9" s="19" t="s">
        <v>48</v>
      </c>
      <c r="C9" s="22" t="s">
        <v>47</v>
      </c>
      <c r="D9" s="23" t="s">
        <v>19</v>
      </c>
      <c r="E9" s="24">
        <v>1</v>
      </c>
      <c r="F9" s="27"/>
      <c r="G9" s="28">
        <f t="shared" si="2"/>
        <v>0</v>
      </c>
      <c r="H9" s="1"/>
      <c r="I9" s="25">
        <f t="shared" si="0"/>
        <v>1</v>
      </c>
      <c r="J9" s="26">
        <f t="shared" si="1"/>
        <v>1000</v>
      </c>
      <c r="L9" s="27">
        <v>9000</v>
      </c>
    </row>
    <row r="10" spans="1:12" s="11" customFormat="1" ht="88" thickBot="1" x14ac:dyDescent="0.35">
      <c r="A10" s="18">
        <v>4</v>
      </c>
      <c r="B10" s="19" t="s">
        <v>51</v>
      </c>
      <c r="C10" s="22" t="s">
        <v>52</v>
      </c>
      <c r="D10" s="23" t="s">
        <v>20</v>
      </c>
      <c r="E10" s="24">
        <v>1</v>
      </c>
      <c r="F10" s="27"/>
      <c r="G10" s="28">
        <f t="shared" si="2"/>
        <v>0</v>
      </c>
      <c r="H10" s="1"/>
      <c r="I10" s="25">
        <f t="shared" si="0"/>
        <v>1</v>
      </c>
      <c r="J10" s="26">
        <f t="shared" si="1"/>
        <v>1000</v>
      </c>
      <c r="K10" s="20"/>
      <c r="L10" s="27">
        <v>11000</v>
      </c>
    </row>
    <row r="11" spans="1:12" s="11" customFormat="1" ht="46.15" customHeight="1" thickBot="1" x14ac:dyDescent="0.35">
      <c r="A11" s="18">
        <v>5</v>
      </c>
      <c r="B11" s="19" t="s">
        <v>25</v>
      </c>
      <c r="C11" s="22" t="s">
        <v>53</v>
      </c>
      <c r="D11" s="23" t="s">
        <v>21</v>
      </c>
      <c r="E11" s="24">
        <v>1</v>
      </c>
      <c r="F11" s="27"/>
      <c r="G11" s="28">
        <f t="shared" si="2"/>
        <v>0</v>
      </c>
      <c r="H11" s="1"/>
      <c r="I11" s="25">
        <f t="shared" si="0"/>
        <v>1</v>
      </c>
      <c r="J11" s="26">
        <f t="shared" si="1"/>
        <v>1000</v>
      </c>
      <c r="L11" s="27">
        <v>12000</v>
      </c>
    </row>
    <row r="12" spans="1:12" s="11" customFormat="1" ht="81" customHeight="1" thickBot="1" x14ac:dyDescent="0.35">
      <c r="A12" s="18">
        <v>6</v>
      </c>
      <c r="B12" s="19" t="s">
        <v>32</v>
      </c>
      <c r="C12" s="22" t="s">
        <v>26</v>
      </c>
      <c r="D12" s="23" t="s">
        <v>22</v>
      </c>
      <c r="E12" s="24">
        <v>1</v>
      </c>
      <c r="F12" s="27"/>
      <c r="G12" s="28">
        <f t="shared" si="2"/>
        <v>0</v>
      </c>
      <c r="H12" s="1"/>
      <c r="I12" s="25">
        <f t="shared" si="0"/>
        <v>1</v>
      </c>
      <c r="J12" s="26">
        <f t="shared" si="1"/>
        <v>1000</v>
      </c>
      <c r="L12" s="27">
        <v>45000</v>
      </c>
    </row>
    <row r="13" spans="1:12" s="11" customFormat="1" ht="46.15" customHeight="1" thickBot="1" x14ac:dyDescent="0.35">
      <c r="A13" s="18">
        <v>7</v>
      </c>
      <c r="B13" s="19" t="s">
        <v>33</v>
      </c>
      <c r="C13" s="22" t="s">
        <v>27</v>
      </c>
      <c r="D13" s="23" t="s">
        <v>18</v>
      </c>
      <c r="E13" s="24">
        <v>1</v>
      </c>
      <c r="F13" s="27"/>
      <c r="G13" s="28">
        <f t="shared" si="2"/>
        <v>0</v>
      </c>
      <c r="H13" s="1"/>
      <c r="I13" s="25">
        <f t="shared" si="0"/>
        <v>1</v>
      </c>
      <c r="J13" s="26">
        <f t="shared" si="1"/>
        <v>1000</v>
      </c>
      <c r="L13" s="27">
        <v>10000</v>
      </c>
    </row>
    <row r="14" spans="1:12" s="11" customFormat="1" ht="38" thickBot="1" x14ac:dyDescent="0.35">
      <c r="A14" s="18">
        <v>8</v>
      </c>
      <c r="B14" s="19" t="s">
        <v>30</v>
      </c>
      <c r="C14" s="22" t="s">
        <v>28</v>
      </c>
      <c r="D14" s="23" t="s">
        <v>18</v>
      </c>
      <c r="E14" s="24">
        <v>4</v>
      </c>
      <c r="F14" s="27"/>
      <c r="G14" s="28">
        <f t="shared" si="2"/>
        <v>0</v>
      </c>
      <c r="H14" s="1"/>
      <c r="I14" s="25">
        <f t="shared" si="0"/>
        <v>4</v>
      </c>
      <c r="J14" s="26">
        <f t="shared" si="1"/>
        <v>4000</v>
      </c>
      <c r="L14" s="27">
        <v>18000</v>
      </c>
    </row>
    <row r="15" spans="1:12" s="11" customFormat="1" ht="31.5" thickBot="1" x14ac:dyDescent="0.35">
      <c r="A15" s="18">
        <v>9</v>
      </c>
      <c r="B15" s="19" t="s">
        <v>23</v>
      </c>
      <c r="C15" s="22" t="s">
        <v>24</v>
      </c>
      <c r="D15" s="23" t="s">
        <v>18</v>
      </c>
      <c r="E15" s="24">
        <v>1</v>
      </c>
      <c r="F15" s="27"/>
      <c r="G15" s="28">
        <f t="shared" si="2"/>
        <v>0</v>
      </c>
      <c r="H15" s="1"/>
      <c r="I15" s="25">
        <f t="shared" si="0"/>
        <v>1</v>
      </c>
      <c r="J15" s="26">
        <f t="shared" si="1"/>
        <v>1000</v>
      </c>
      <c r="L15" s="27">
        <v>22000</v>
      </c>
    </row>
    <row r="16" spans="1:12" s="11" customFormat="1" ht="75.5" thickBot="1" x14ac:dyDescent="0.35">
      <c r="A16" s="18">
        <v>10</v>
      </c>
      <c r="B16" s="19" t="s">
        <v>31</v>
      </c>
      <c r="C16" s="22" t="s">
        <v>29</v>
      </c>
      <c r="D16" s="23" t="s">
        <v>22</v>
      </c>
      <c r="E16" s="24">
        <v>1</v>
      </c>
      <c r="F16" s="27"/>
      <c r="G16" s="28">
        <f t="shared" si="2"/>
        <v>0</v>
      </c>
      <c r="H16" s="1"/>
      <c r="I16" s="25">
        <f t="shared" si="0"/>
        <v>1</v>
      </c>
      <c r="J16" s="26">
        <f t="shared" si="1"/>
        <v>1000</v>
      </c>
      <c r="L16" s="27">
        <v>6000</v>
      </c>
    </row>
    <row r="17" spans="1:12" s="11" customFormat="1" ht="50.25" customHeight="1" thickBot="1" x14ac:dyDescent="0.35">
      <c r="A17" s="18">
        <v>11</v>
      </c>
      <c r="B17" s="19" t="s">
        <v>39</v>
      </c>
      <c r="C17" s="22" t="s">
        <v>38</v>
      </c>
      <c r="D17" s="23" t="s">
        <v>19</v>
      </c>
      <c r="E17" s="24">
        <v>1</v>
      </c>
      <c r="F17" s="27"/>
      <c r="G17" s="28">
        <f t="shared" si="2"/>
        <v>0</v>
      </c>
      <c r="H17" s="1"/>
      <c r="I17" s="25">
        <f t="shared" si="0"/>
        <v>1</v>
      </c>
      <c r="J17" s="26">
        <f t="shared" si="1"/>
        <v>1000</v>
      </c>
      <c r="L17" s="27">
        <v>4711.3499999999995</v>
      </c>
    </row>
    <row r="18" spans="1:12" s="11" customFormat="1" ht="48.75" customHeight="1" thickBot="1" x14ac:dyDescent="0.35">
      <c r="A18" s="18">
        <v>12</v>
      </c>
      <c r="B18" s="19" t="s">
        <v>44</v>
      </c>
      <c r="C18" s="22" t="s">
        <v>42</v>
      </c>
      <c r="D18" s="23" t="s">
        <v>18</v>
      </c>
      <c r="E18" s="24">
        <v>1</v>
      </c>
      <c r="F18" s="27"/>
      <c r="G18" s="28">
        <f t="shared" si="2"/>
        <v>0</v>
      </c>
      <c r="H18" s="1"/>
      <c r="I18" s="25">
        <f t="shared" si="0"/>
        <v>1</v>
      </c>
      <c r="J18" s="26">
        <f t="shared" si="1"/>
        <v>1000</v>
      </c>
      <c r="L18" s="27">
        <v>9422.6999999999989</v>
      </c>
    </row>
    <row r="19" spans="1:12" s="11" customFormat="1" ht="31.5" thickBot="1" x14ac:dyDescent="0.35">
      <c r="A19" s="18">
        <v>13</v>
      </c>
      <c r="B19" s="19" t="s">
        <v>45</v>
      </c>
      <c r="C19" s="22" t="s">
        <v>43</v>
      </c>
      <c r="D19" s="23" t="s">
        <v>18</v>
      </c>
      <c r="E19" s="24">
        <v>2</v>
      </c>
      <c r="F19" s="27"/>
      <c r="G19" s="28">
        <f t="shared" si="2"/>
        <v>0</v>
      </c>
      <c r="H19" s="1"/>
      <c r="I19" s="25">
        <f t="shared" si="0"/>
        <v>2</v>
      </c>
      <c r="J19" s="26">
        <f t="shared" si="1"/>
        <v>2000</v>
      </c>
      <c r="L19" s="27">
        <v>2500</v>
      </c>
    </row>
    <row r="20" spans="1:12" s="11" customFormat="1" ht="50.5" thickBot="1" x14ac:dyDescent="0.35">
      <c r="A20" s="18">
        <v>14</v>
      </c>
      <c r="B20" s="19" t="s">
        <v>40</v>
      </c>
      <c r="C20" s="22" t="s">
        <v>41</v>
      </c>
      <c r="D20" s="23" t="s">
        <v>18</v>
      </c>
      <c r="E20" s="24">
        <v>1</v>
      </c>
      <c r="F20" s="27"/>
      <c r="G20" s="28">
        <f t="shared" si="2"/>
        <v>0</v>
      </c>
      <c r="H20" s="1"/>
      <c r="I20" s="25">
        <f t="shared" si="0"/>
        <v>1</v>
      </c>
      <c r="J20" s="26">
        <f t="shared" si="1"/>
        <v>1000</v>
      </c>
      <c r="K20" s="20"/>
      <c r="L20" s="27">
        <v>1200</v>
      </c>
    </row>
    <row r="21" spans="1:12" s="11" customFormat="1" ht="38" thickBot="1" x14ac:dyDescent="0.35">
      <c r="A21" s="18">
        <v>15</v>
      </c>
      <c r="B21" s="19" t="s">
        <v>34</v>
      </c>
      <c r="C21" s="22" t="s">
        <v>35</v>
      </c>
      <c r="D21" s="23" t="s">
        <v>18</v>
      </c>
      <c r="E21" s="24">
        <v>1</v>
      </c>
      <c r="F21" s="27"/>
      <c r="G21" s="28">
        <f t="shared" si="2"/>
        <v>0</v>
      </c>
      <c r="H21" s="1"/>
      <c r="I21" s="25">
        <f t="shared" si="0"/>
        <v>1</v>
      </c>
      <c r="J21" s="26">
        <f t="shared" si="1"/>
        <v>1000</v>
      </c>
      <c r="L21" s="27">
        <v>700</v>
      </c>
    </row>
    <row r="22" spans="1:12" s="11" customFormat="1" ht="16" thickBot="1" x14ac:dyDescent="0.35">
      <c r="A22" s="29"/>
      <c r="B22" s="30"/>
      <c r="C22" s="31"/>
      <c r="D22" s="32"/>
      <c r="E22" s="33"/>
      <c r="F22" s="34"/>
      <c r="G22" s="35"/>
      <c r="H22" s="35"/>
      <c r="I22" s="35"/>
      <c r="J22" s="35"/>
      <c r="L22" s="34"/>
    </row>
    <row r="23" spans="1:12" ht="15.5" x14ac:dyDescent="0.25">
      <c r="A23" s="52" t="s">
        <v>54</v>
      </c>
      <c r="B23" s="53"/>
      <c r="C23" s="53"/>
      <c r="D23" s="53"/>
      <c r="E23" s="53" t="s">
        <v>55</v>
      </c>
      <c r="F23" s="53"/>
      <c r="G23" s="53"/>
      <c r="H23" s="53"/>
      <c r="I23" s="53"/>
      <c r="J23" s="54"/>
    </row>
    <row r="24" spans="1:12" ht="62" x14ac:dyDescent="0.25">
      <c r="A24" s="55" t="s">
        <v>56</v>
      </c>
      <c r="B24" s="56"/>
      <c r="C24" s="57" t="s">
        <v>57</v>
      </c>
      <c r="D24" s="57"/>
      <c r="E24" s="37" t="s">
        <v>58</v>
      </c>
      <c r="F24" s="57"/>
      <c r="G24" s="57"/>
      <c r="H24" s="57"/>
      <c r="I24" s="57"/>
      <c r="J24" s="58"/>
    </row>
    <row r="25" spans="1:12" ht="15.5" x14ac:dyDescent="0.25">
      <c r="A25" s="59" t="s">
        <v>59</v>
      </c>
      <c r="B25" s="60"/>
      <c r="C25" s="57" t="s">
        <v>76</v>
      </c>
      <c r="D25" s="57"/>
      <c r="E25" s="61" t="s">
        <v>60</v>
      </c>
      <c r="F25" s="57"/>
      <c r="G25" s="57"/>
      <c r="H25" s="57"/>
      <c r="I25" s="57"/>
      <c r="J25" s="58"/>
    </row>
    <row r="26" spans="1:12" ht="15.5" x14ac:dyDescent="0.25">
      <c r="A26" s="59" t="s">
        <v>61</v>
      </c>
      <c r="B26" s="60"/>
      <c r="C26" s="57" t="s">
        <v>62</v>
      </c>
      <c r="D26" s="57"/>
      <c r="E26" s="61"/>
      <c r="F26" s="57"/>
      <c r="G26" s="57"/>
      <c r="H26" s="57"/>
      <c r="I26" s="57"/>
      <c r="J26" s="58"/>
    </row>
    <row r="27" spans="1:12" ht="46.5" x14ac:dyDescent="0.25">
      <c r="A27" s="59" t="s">
        <v>63</v>
      </c>
      <c r="B27" s="60"/>
      <c r="C27" s="57" t="s">
        <v>78</v>
      </c>
      <c r="D27" s="57"/>
      <c r="E27" s="37" t="s">
        <v>64</v>
      </c>
      <c r="F27" s="57" t="s">
        <v>77</v>
      </c>
      <c r="G27" s="57"/>
      <c r="H27" s="57"/>
      <c r="I27" s="57"/>
      <c r="J27" s="58"/>
    </row>
    <row r="28" spans="1:12" ht="31" x14ac:dyDescent="0.25">
      <c r="A28" s="62" t="s">
        <v>65</v>
      </c>
      <c r="B28" s="63"/>
      <c r="C28" s="63"/>
      <c r="D28" s="63"/>
      <c r="E28" s="37" t="s">
        <v>66</v>
      </c>
      <c r="F28" s="57"/>
      <c r="G28" s="57"/>
      <c r="H28" s="57"/>
      <c r="I28" s="57"/>
      <c r="J28" s="58"/>
    </row>
    <row r="29" spans="1:12" ht="15.5" x14ac:dyDescent="0.25">
      <c r="A29" s="62"/>
      <c r="B29" s="63"/>
      <c r="C29" s="63"/>
      <c r="D29" s="63"/>
      <c r="E29" s="37" t="s">
        <v>67</v>
      </c>
      <c r="F29" s="57"/>
      <c r="G29" s="57"/>
      <c r="H29" s="57"/>
      <c r="I29" s="57"/>
      <c r="J29" s="58"/>
    </row>
    <row r="30" spans="1:12" ht="31" x14ac:dyDescent="0.25">
      <c r="A30" s="62"/>
      <c r="B30" s="63"/>
      <c r="C30" s="63"/>
      <c r="D30" s="63"/>
      <c r="E30" s="37" t="s">
        <v>68</v>
      </c>
      <c r="F30" s="38"/>
      <c r="G30" s="37" t="s">
        <v>69</v>
      </c>
      <c r="H30" s="57"/>
      <c r="I30" s="57"/>
      <c r="J30" s="58"/>
    </row>
    <row r="31" spans="1:12" ht="15.5" x14ac:dyDescent="0.25">
      <c r="A31" s="62"/>
      <c r="B31" s="63"/>
      <c r="C31" s="63"/>
      <c r="D31" s="63"/>
      <c r="E31" s="37" t="s">
        <v>70</v>
      </c>
      <c r="F31" s="38"/>
      <c r="G31" s="37" t="s">
        <v>71</v>
      </c>
      <c r="H31" s="57"/>
      <c r="I31" s="57"/>
      <c r="J31" s="58"/>
    </row>
    <row r="32" spans="1:12" ht="77.5" x14ac:dyDescent="0.25">
      <c r="A32" s="62"/>
      <c r="B32" s="63"/>
      <c r="C32" s="63"/>
      <c r="D32" s="63"/>
      <c r="E32" s="37" t="s">
        <v>72</v>
      </c>
      <c r="F32" s="57"/>
      <c r="G32" s="57"/>
      <c r="H32" s="57"/>
      <c r="I32" s="57"/>
      <c r="J32" s="58"/>
    </row>
    <row r="33" spans="1:10" ht="15.5" x14ac:dyDescent="0.25">
      <c r="A33" s="62"/>
      <c r="B33" s="63"/>
      <c r="C33" s="63"/>
      <c r="D33" s="63"/>
      <c r="E33" s="37" t="s">
        <v>73</v>
      </c>
      <c r="F33" s="57"/>
      <c r="G33" s="57"/>
      <c r="H33" s="57"/>
      <c r="I33" s="57"/>
      <c r="J33" s="58"/>
    </row>
    <row r="34" spans="1:10" ht="15.5" x14ac:dyDescent="0.25">
      <c r="A34" s="62"/>
      <c r="B34" s="63"/>
      <c r="C34" s="63"/>
      <c r="D34" s="63"/>
      <c r="E34" s="37" t="s">
        <v>74</v>
      </c>
      <c r="F34" s="57"/>
      <c r="G34" s="57"/>
      <c r="H34" s="57"/>
      <c r="I34" s="57"/>
      <c r="J34" s="58"/>
    </row>
    <row r="35" spans="1:10" ht="31.5" thickBot="1" x14ac:dyDescent="0.3">
      <c r="A35" s="64"/>
      <c r="B35" s="65"/>
      <c r="C35" s="65"/>
      <c r="D35" s="65"/>
      <c r="E35" s="39" t="s">
        <v>75</v>
      </c>
      <c r="F35" s="66"/>
      <c r="G35" s="66"/>
      <c r="H35" s="66"/>
      <c r="I35" s="66"/>
      <c r="J35" s="67"/>
    </row>
  </sheetData>
  <sheetProtection formatColumns="0" formatRows="0" deleteColumns="0" deleteRows="0" selectLockedCells="1" autoFilter="0"/>
  <protectedRanges>
    <protectedRange sqref="C24:D27 A28 F24:H29 F30:F31 H30:H31 F32:H35" name="Område1_1"/>
  </protectedRanges>
  <mergeCells count="27">
    <mergeCell ref="A27:B27"/>
    <mergeCell ref="C27:D27"/>
    <mergeCell ref="F27:J27"/>
    <mergeCell ref="A28:D35"/>
    <mergeCell ref="F28:J28"/>
    <mergeCell ref="F29:J29"/>
    <mergeCell ref="H30:J30"/>
    <mergeCell ref="H31:J31"/>
    <mergeCell ref="F32:J32"/>
    <mergeCell ref="F33:J33"/>
    <mergeCell ref="F34:J34"/>
    <mergeCell ref="F35:J35"/>
    <mergeCell ref="A24:B24"/>
    <mergeCell ref="C24:D24"/>
    <mergeCell ref="F24:J24"/>
    <mergeCell ref="A25:B25"/>
    <mergeCell ref="C25:D25"/>
    <mergeCell ref="E25:E26"/>
    <mergeCell ref="F25:J26"/>
    <mergeCell ref="A26:B26"/>
    <mergeCell ref="C26:D26"/>
    <mergeCell ref="A1:F3"/>
    <mergeCell ref="A4:B4"/>
    <mergeCell ref="D4:G4"/>
    <mergeCell ref="D5:G5"/>
    <mergeCell ref="A23:D23"/>
    <mergeCell ref="E23:J23"/>
  </mergeCells>
  <printOptions horizontalCentered="1"/>
  <pageMargins left="0.11811023622047245" right="0.11811023622047245" top="0.11811023622047245" bottom="0.23622047244094491" header="0.19685039370078741" footer="0.31496062992125984"/>
  <pageSetup scale="50"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Props1.xml><?xml version="1.0" encoding="utf-8"?>
<ds:datastoreItem xmlns:ds="http://schemas.openxmlformats.org/officeDocument/2006/customXml" ds:itemID="{914C993E-28D2-477C-B336-DEC193E14D4C}"/>
</file>

<file path=customXml/itemProps2.xml><?xml version="1.0" encoding="utf-8"?>
<ds:datastoreItem xmlns:ds="http://schemas.openxmlformats.org/officeDocument/2006/customXml" ds:itemID="{C79FB842-AF4A-4810-BB76-BBC4DC41EB0C}">
  <ds:schemaRefs>
    <ds:schemaRef ds:uri="http://schemas.microsoft.com/sharepoint/v3/contenttype/forms"/>
  </ds:schemaRefs>
</ds:datastoreItem>
</file>

<file path=customXml/itemProps3.xml><?xml version="1.0" encoding="utf-8"?>
<ds:datastoreItem xmlns:ds="http://schemas.openxmlformats.org/officeDocument/2006/customXml" ds:itemID="{703660D2-A570-4DE7-8FF5-1F2F0E7D51BA}">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HK Brand </vt:lpstr>
      <vt:lpstr>'HK Brand '!Print_Area</vt:lpstr>
      <vt:lpstr>'HK Brand '!Print_Titles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Nayan Prodip</cp:lastModifiedBy>
  <cp:revision/>
  <cp:lastPrinted>2025-03-06T10:33:39Z</cp:lastPrinted>
  <dcterms:created xsi:type="dcterms:W3CDTF">2024-07-08T11:29:45Z</dcterms:created>
  <dcterms:modified xsi:type="dcterms:W3CDTF">2026-05-14T10:58:41Z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194300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ies>
</file>